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FC540789-9CC0-4882-B9F6-A31FE9C38A40}" xr6:coauthVersionLast="45" xr6:coauthVersionMax="45" xr10:uidLastSave="{00000000-0000-0000-0000-000000000000}"/>
  <bookViews>
    <workbookView xWindow="-110" yWindow="-110" windowWidth="19420" windowHeight="11020" xr2:uid="{732CB09F-5835-4B0C-A659-7AE4D0C9303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" l="1"/>
  <c r="G17" i="1"/>
  <c r="D17" i="1" l="1"/>
  <c r="E17" i="1"/>
  <c r="M6" i="1" s="1"/>
  <c r="C17" i="1"/>
  <c r="N6" i="1" l="1"/>
  <c r="D19" i="1"/>
  <c r="E19" i="1"/>
  <c r="F19" i="1"/>
  <c r="N8" i="1" s="1"/>
  <c r="G19" i="1"/>
  <c r="H19" i="1"/>
  <c r="D18" i="1"/>
  <c r="E18" i="1"/>
  <c r="M7" i="1" s="1"/>
  <c r="F18" i="1"/>
  <c r="N7" i="1" s="1"/>
  <c r="G18" i="1"/>
  <c r="H18" i="1"/>
  <c r="H17" i="1"/>
  <c r="D16" i="1"/>
  <c r="E16" i="1"/>
  <c r="M5" i="1" s="1"/>
  <c r="F16" i="1"/>
  <c r="N5" i="1" s="1"/>
  <c r="G16" i="1"/>
  <c r="H16" i="1"/>
  <c r="D15" i="1"/>
  <c r="E15" i="1"/>
  <c r="F15" i="1"/>
  <c r="N4" i="1" s="1"/>
  <c r="G15" i="1"/>
  <c r="H15" i="1"/>
  <c r="C19" i="1"/>
  <c r="C18" i="1"/>
  <c r="C16" i="1"/>
  <c r="M4" i="1" l="1"/>
  <c r="M8" i="1"/>
  <c r="C15" i="1"/>
</calcChain>
</file>

<file path=xl/sharedStrings.xml><?xml version="1.0" encoding="utf-8"?>
<sst xmlns="http://schemas.openxmlformats.org/spreadsheetml/2006/main" count="24" uniqueCount="22">
  <si>
    <t>LVS pF A</t>
  </si>
  <si>
    <t>LVS pF B</t>
  </si>
  <si>
    <t>ΔrpsU2 pF A</t>
  </si>
  <si>
    <t>ΔrpsU2 pF B</t>
  </si>
  <si>
    <t>ΔrpsU2 pKR7 B</t>
  </si>
  <si>
    <t>ΔrpsU2 pKR7 A</t>
  </si>
  <si>
    <t>ΔrpsU2 pKR6 A</t>
  </si>
  <si>
    <t>ΔrpsU2 pKR6 B</t>
  </si>
  <si>
    <t>ΔrpsU2 pKR8 A</t>
  </si>
  <si>
    <t>ΔrpsU2 pKR8 B</t>
  </si>
  <si>
    <t>LVS pF</t>
  </si>
  <si>
    <t>ΔrpsU2 pF</t>
  </si>
  <si>
    <t>ΔrpsU2 pKR6</t>
  </si>
  <si>
    <t>ΔrpsU2 pKR7</t>
  </si>
  <si>
    <t>ΔrpsU2 pKR8</t>
  </si>
  <si>
    <t>Generation Times</t>
  </si>
  <si>
    <t>4 to 2</t>
  </si>
  <si>
    <t>AVERAGES</t>
  </si>
  <si>
    <t>5.5 to 4</t>
  </si>
  <si>
    <t>ΔrpsU2 pF-rpsU1</t>
  </si>
  <si>
    <t>ΔrpsU2 pF-rpsU2</t>
  </si>
  <si>
    <t>ΔrpsU2 pF-rpsU3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</si>
</sst>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 (Individuals)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LVS pF 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Sheet1!$C$1:$H$1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25</c:v>
                </c:pt>
              </c:numCache>
            </c:numRef>
          </c:xVal>
          <c:yVal>
            <c:numRef>
              <c:f>Sheet1!$C$2:$H$2</c:f>
              <c:numCache>
                <c:formatCode>General</c:formatCode>
                <c:ptCount val="6"/>
                <c:pt idx="0" formatCode="0.000">
                  <c:v>8.5999999999999993E-2</c:v>
                </c:pt>
                <c:pt idx="1">
                  <c:v>0.16</c:v>
                </c:pt>
                <c:pt idx="2">
                  <c:v>0.30399999999999999</c:v>
                </c:pt>
                <c:pt idx="3" formatCode="0.000">
                  <c:v>0.41899999999999998</c:v>
                </c:pt>
                <c:pt idx="4" formatCode="0.000">
                  <c:v>0.59799999999999998</c:v>
                </c:pt>
                <c:pt idx="5" formatCode="0.000">
                  <c:v>1.4550000000000001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C8-4FDC-9895-743A1D3E0E69}"/>
            </c:ext>
          </c:extLst>
        </c:ser>
        <c:ser>
          <c:idx val="1"/>
          <c:order val="1"/>
          <c:tx>
            <c:strRef>
              <c:f>Sheet1!$B$3</c:f>
              <c:strCache>
                <c:ptCount val="1"/>
                <c:pt idx="0">
                  <c:v>LVS pF 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Sheet1!$C$1:$H$1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25</c:v>
                </c:pt>
              </c:numCache>
            </c:numRef>
          </c:xVal>
          <c:yVal>
            <c:numRef>
              <c:f>Sheet1!$C$3:$H$3</c:f>
              <c:numCache>
                <c:formatCode>General</c:formatCode>
                <c:ptCount val="6"/>
                <c:pt idx="0" formatCode="0.000">
                  <c:v>9.0999999999999998E-2</c:v>
                </c:pt>
                <c:pt idx="1">
                  <c:v>0.158</c:v>
                </c:pt>
                <c:pt idx="2">
                  <c:v>0.29699999999999999</c:v>
                </c:pt>
                <c:pt idx="3" formatCode="0.000">
                  <c:v>0.41</c:v>
                </c:pt>
                <c:pt idx="4" formatCode="0.000">
                  <c:v>0.58399999999999996</c:v>
                </c:pt>
                <c:pt idx="5" formatCode="0.000">
                  <c:v>1.4219999999999999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C8-4FDC-9895-743A1D3E0E69}"/>
            </c:ext>
          </c:extLst>
        </c:ser>
        <c:ser>
          <c:idx val="2"/>
          <c:order val="2"/>
          <c:tx>
            <c:strRef>
              <c:f>Sheet1!$B$4</c:f>
              <c:strCache>
                <c:ptCount val="1"/>
                <c:pt idx="0">
                  <c:v>ΔrpsU2 pF 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Sheet1!$C$1:$H$1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25</c:v>
                </c:pt>
              </c:numCache>
            </c:numRef>
          </c:xVal>
          <c:yVal>
            <c:numRef>
              <c:f>Sheet1!$C$4:$H$4</c:f>
              <c:numCache>
                <c:formatCode>General</c:formatCode>
                <c:ptCount val="6"/>
                <c:pt idx="0" formatCode="0.000">
                  <c:v>8.4000000000000005E-2</c:v>
                </c:pt>
                <c:pt idx="1">
                  <c:v>0.128</c:v>
                </c:pt>
                <c:pt idx="2">
                  <c:v>0.21</c:v>
                </c:pt>
                <c:pt idx="3" formatCode="0.000">
                  <c:v>0.27700000000000002</c:v>
                </c:pt>
                <c:pt idx="4" formatCode="0.000">
                  <c:v>0.38100000000000001</c:v>
                </c:pt>
                <c:pt idx="5" formatCode="0.000">
                  <c:v>0.74399999999999999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C8-4FDC-9895-743A1D3E0E69}"/>
            </c:ext>
          </c:extLst>
        </c:ser>
        <c:ser>
          <c:idx val="3"/>
          <c:order val="3"/>
          <c:tx>
            <c:strRef>
              <c:f>Sheet1!$B$5</c:f>
              <c:strCache>
                <c:ptCount val="1"/>
                <c:pt idx="0">
                  <c:v>ΔrpsU2 pF 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Sheet1!$C$1:$H$1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25</c:v>
                </c:pt>
              </c:numCache>
            </c:numRef>
          </c:xVal>
          <c:yVal>
            <c:numRef>
              <c:f>Sheet1!$C$5:$H$5</c:f>
              <c:numCache>
                <c:formatCode>General</c:formatCode>
                <c:ptCount val="6"/>
                <c:pt idx="0" formatCode="0.000">
                  <c:v>8.8999999999999996E-2</c:v>
                </c:pt>
                <c:pt idx="1">
                  <c:v>0.13900000000000001</c:v>
                </c:pt>
                <c:pt idx="2">
                  <c:v>0.22800000000000001</c:v>
                </c:pt>
                <c:pt idx="3" formatCode="0.000">
                  <c:v>0.30099999999999999</c:v>
                </c:pt>
                <c:pt idx="4" formatCode="0.000">
                  <c:v>0.40699999999999997</c:v>
                </c:pt>
                <c:pt idx="5" formatCode="0.000">
                  <c:v>0.76200000000000001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C8-4FDC-9895-743A1D3E0E69}"/>
            </c:ext>
          </c:extLst>
        </c:ser>
        <c:ser>
          <c:idx val="4"/>
          <c:order val="4"/>
          <c:tx>
            <c:strRef>
              <c:f>Sheet1!$B$6</c:f>
              <c:strCache>
                <c:ptCount val="1"/>
                <c:pt idx="0">
                  <c:v>ΔrpsU2 pKR6 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Sheet1!$C$1:$H$1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25</c:v>
                </c:pt>
              </c:numCache>
            </c:numRef>
          </c:xVal>
          <c:yVal>
            <c:numRef>
              <c:f>Sheet1!$C$6:$H$6</c:f>
              <c:numCache>
                <c:formatCode>General</c:formatCode>
                <c:ptCount val="6"/>
                <c:pt idx="0" formatCode="0.000">
                  <c:v>8.6999999999999994E-2</c:v>
                </c:pt>
                <c:pt idx="1">
                  <c:v>0.15</c:v>
                </c:pt>
                <c:pt idx="2">
                  <c:v>0.26700000000000002</c:v>
                </c:pt>
                <c:pt idx="3" formatCode="0.000">
                  <c:v>0.36699999999999999</c:v>
                </c:pt>
                <c:pt idx="4" formatCode="0.000">
                  <c:v>0.52300000000000002</c:v>
                </c:pt>
                <c:pt idx="5" formatCode="0.000">
                  <c:v>1.282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C8-4FDC-9895-743A1D3E0E69}"/>
            </c:ext>
          </c:extLst>
        </c:ser>
        <c:ser>
          <c:idx val="5"/>
          <c:order val="5"/>
          <c:tx>
            <c:strRef>
              <c:f>Sheet1!$B$7</c:f>
              <c:strCache>
                <c:ptCount val="1"/>
                <c:pt idx="0">
                  <c:v>ΔrpsU2 pKR6 B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Sheet1!$C$1:$H$1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25</c:v>
                </c:pt>
              </c:numCache>
            </c:numRef>
          </c:xVal>
          <c:yVal>
            <c:numRef>
              <c:f>Sheet1!$C$7:$H$7</c:f>
              <c:numCache>
                <c:formatCode>General</c:formatCode>
                <c:ptCount val="6"/>
                <c:pt idx="0" formatCode="0.000">
                  <c:v>9.4E-2</c:v>
                </c:pt>
                <c:pt idx="1">
                  <c:v>0.14699999999999999</c:v>
                </c:pt>
                <c:pt idx="2">
                  <c:v>0.25900000000000001</c:v>
                </c:pt>
                <c:pt idx="3" formatCode="0.000">
                  <c:v>0.35899999999999999</c:v>
                </c:pt>
                <c:pt idx="4" formatCode="0.000">
                  <c:v>0.51200000000000001</c:v>
                </c:pt>
                <c:pt idx="5" formatCode="0.000">
                  <c:v>1.2609999999999999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C8-4FDC-9895-743A1D3E0E69}"/>
            </c:ext>
          </c:extLst>
        </c:ser>
        <c:ser>
          <c:idx val="6"/>
          <c:order val="6"/>
          <c:tx>
            <c:strRef>
              <c:f>Sheet1!$B$8</c:f>
              <c:strCache>
                <c:ptCount val="1"/>
                <c:pt idx="0">
                  <c:v>ΔrpsU2 pKR7 A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Sheet1!$C$1:$H$1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25</c:v>
                </c:pt>
              </c:numCache>
            </c:numRef>
          </c:xVal>
          <c:yVal>
            <c:numRef>
              <c:f>Sheet1!$C$8:$H$8</c:f>
              <c:numCache>
                <c:formatCode>General</c:formatCode>
                <c:ptCount val="6"/>
                <c:pt idx="0" formatCode="0.000">
                  <c:v>8.6999999999999994E-2</c:v>
                </c:pt>
                <c:pt idx="1">
                  <c:v>0.14399999999999999</c:v>
                </c:pt>
                <c:pt idx="2">
                  <c:v>0.25600000000000001</c:v>
                </c:pt>
                <c:pt idx="3" formatCode="0.000">
                  <c:v>0.35199999999999998</c:v>
                </c:pt>
                <c:pt idx="4" formatCode="0.000">
                  <c:v>0.495</c:v>
                </c:pt>
                <c:pt idx="5" formatCode="0.000">
                  <c:v>1.3089999999999999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C8-4FDC-9895-743A1D3E0E69}"/>
            </c:ext>
          </c:extLst>
        </c:ser>
        <c:ser>
          <c:idx val="7"/>
          <c:order val="7"/>
          <c:tx>
            <c:strRef>
              <c:f>Sheet1!$B$9</c:f>
              <c:strCache>
                <c:ptCount val="1"/>
                <c:pt idx="0">
                  <c:v>ΔrpsU2 pKR7 B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Sheet1!$C$1:$H$1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25</c:v>
                </c:pt>
              </c:numCache>
            </c:numRef>
          </c:xVal>
          <c:yVal>
            <c:numRef>
              <c:f>Sheet1!$C$9:$H$9</c:f>
              <c:numCache>
                <c:formatCode>General</c:formatCode>
                <c:ptCount val="6"/>
                <c:pt idx="0" formatCode="0.000">
                  <c:v>0.09</c:v>
                </c:pt>
                <c:pt idx="1">
                  <c:v>0.152</c:v>
                </c:pt>
                <c:pt idx="2">
                  <c:v>0.26700000000000002</c:v>
                </c:pt>
                <c:pt idx="3" formatCode="0.000">
                  <c:v>0.372</c:v>
                </c:pt>
                <c:pt idx="4" formatCode="0.000">
                  <c:v>0.52300000000000002</c:v>
                </c:pt>
                <c:pt idx="5" formatCode="0.000">
                  <c:v>1.3149999999999999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C8-4FDC-9895-743A1D3E0E69}"/>
            </c:ext>
          </c:extLst>
        </c:ser>
        <c:ser>
          <c:idx val="8"/>
          <c:order val="8"/>
          <c:tx>
            <c:strRef>
              <c:f>Sheet1!$B$10</c:f>
              <c:strCache>
                <c:ptCount val="1"/>
                <c:pt idx="0">
                  <c:v>ΔrpsU2 pKR8 A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Sheet1!$C$1:$H$1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25</c:v>
                </c:pt>
              </c:numCache>
            </c:numRef>
          </c:xVal>
          <c:yVal>
            <c:numRef>
              <c:f>Sheet1!$C$10:$H$10</c:f>
              <c:numCache>
                <c:formatCode>General</c:formatCode>
                <c:ptCount val="6"/>
                <c:pt idx="0" formatCode="0.000">
                  <c:v>8.5000000000000006E-2</c:v>
                </c:pt>
                <c:pt idx="1">
                  <c:v>0.129</c:v>
                </c:pt>
                <c:pt idx="2">
                  <c:v>0.19900000000000001</c:v>
                </c:pt>
                <c:pt idx="3" formatCode="0.000">
                  <c:v>0.26200000000000001</c:v>
                </c:pt>
                <c:pt idx="4" formatCode="0.000">
                  <c:v>0.35599999999999998</c:v>
                </c:pt>
                <c:pt idx="5" formatCode="0.000">
                  <c:v>0.84399999999999997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42-4F0D-9B03-4E38179EFD3A}"/>
            </c:ext>
          </c:extLst>
        </c:ser>
        <c:ser>
          <c:idx val="9"/>
          <c:order val="9"/>
          <c:tx>
            <c:strRef>
              <c:f>Sheet1!$B$11</c:f>
              <c:strCache>
                <c:ptCount val="1"/>
                <c:pt idx="0">
                  <c:v>ΔrpsU2 pKR8 B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Sheet1!$C$1:$H$1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25</c:v>
                </c:pt>
              </c:numCache>
            </c:numRef>
          </c:xVal>
          <c:yVal>
            <c:numRef>
              <c:f>Sheet1!$C$11:$H$11</c:f>
              <c:numCache>
                <c:formatCode>General</c:formatCode>
                <c:ptCount val="6"/>
                <c:pt idx="0" formatCode="0.000">
                  <c:v>0.09</c:v>
                </c:pt>
                <c:pt idx="1">
                  <c:v>0.13400000000000001</c:v>
                </c:pt>
                <c:pt idx="2">
                  <c:v>0.21299999999999999</c:v>
                </c:pt>
                <c:pt idx="3" formatCode="0.000">
                  <c:v>0.27900000000000003</c:v>
                </c:pt>
                <c:pt idx="4" formatCode="0.000">
                  <c:v>0.379</c:v>
                </c:pt>
                <c:pt idx="5" formatCode="0.000">
                  <c:v>0.88600000000000001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42-4F0D-9B03-4E38179EF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581472"/>
        <c:axId val="1298772928"/>
      </c:scatterChart>
      <c:valAx>
        <c:axId val="1298581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772928"/>
        <c:crossesAt val="1.0000000000000002E-2"/>
        <c:crossBetween val="midCat"/>
      </c:valAx>
      <c:valAx>
        <c:axId val="1298772928"/>
        <c:scaling>
          <c:logBase val="10"/>
          <c:orientation val="minMax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581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Sheet1!$B$15</c:f>
              <c:strCache>
                <c:ptCount val="1"/>
                <c:pt idx="0">
                  <c:v>LVS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Sheet1!$C$14:$H$14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Sheet1!$C$15:$H$15</c:f>
              <c:numCache>
                <c:formatCode>0.000</c:formatCode>
                <c:ptCount val="6"/>
                <c:pt idx="0">
                  <c:v>8.8499999999999995E-2</c:v>
                </c:pt>
                <c:pt idx="1">
                  <c:v>0.159</c:v>
                </c:pt>
                <c:pt idx="2">
                  <c:v>0.30049999999999999</c:v>
                </c:pt>
                <c:pt idx="3">
                  <c:v>0.41449999999999998</c:v>
                </c:pt>
                <c:pt idx="4">
                  <c:v>0.59099999999999997</c:v>
                </c:pt>
                <c:pt idx="5">
                  <c:v>1.4384999999999999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F5-4F35-8E12-69FE709D89B0}"/>
            </c:ext>
          </c:extLst>
        </c:ser>
        <c:ser>
          <c:idx val="1"/>
          <c:order val="1"/>
          <c:tx>
            <c:strRef>
              <c:f>Sheet1!$B$16</c:f>
              <c:strCache>
                <c:ptCount val="1"/>
                <c:pt idx="0">
                  <c:v>ΔrpsU2 pF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Sheet1!$C$14:$H$14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Sheet1!$C$16:$H$16</c:f>
              <c:numCache>
                <c:formatCode>0.000</c:formatCode>
                <c:ptCount val="6"/>
                <c:pt idx="0">
                  <c:v>8.6499999999999994E-2</c:v>
                </c:pt>
                <c:pt idx="1">
                  <c:v>0.13350000000000001</c:v>
                </c:pt>
                <c:pt idx="2">
                  <c:v>0.219</c:v>
                </c:pt>
                <c:pt idx="3">
                  <c:v>0.28900000000000003</c:v>
                </c:pt>
                <c:pt idx="4">
                  <c:v>0.39400000000000002</c:v>
                </c:pt>
                <c:pt idx="5">
                  <c:v>0.753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F5-4F35-8E12-69FE709D89B0}"/>
            </c:ext>
          </c:extLst>
        </c:ser>
        <c:ser>
          <c:idx val="2"/>
          <c:order val="2"/>
          <c:tx>
            <c:strRef>
              <c:f>Sheet1!$B$17</c:f>
              <c:strCache>
                <c:ptCount val="1"/>
                <c:pt idx="0">
                  <c:v>ΔrpsU2 pF-rpsU1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Sheet1!$C$14:$H$14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Sheet1!$C$17:$H$17</c:f>
              <c:numCache>
                <c:formatCode>0.000</c:formatCode>
                <c:ptCount val="6"/>
                <c:pt idx="0">
                  <c:v>9.4E-2</c:v>
                </c:pt>
                <c:pt idx="1">
                  <c:v>0.14699999999999999</c:v>
                </c:pt>
                <c:pt idx="2">
                  <c:v>0.25900000000000001</c:v>
                </c:pt>
                <c:pt idx="3">
                  <c:v>0.35899999999999999</c:v>
                </c:pt>
                <c:pt idx="4">
                  <c:v>0.51200000000000001</c:v>
                </c:pt>
                <c:pt idx="5">
                  <c:v>1.2715000000000001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F5-4F35-8E12-69FE709D89B0}"/>
            </c:ext>
          </c:extLst>
        </c:ser>
        <c:ser>
          <c:idx val="3"/>
          <c:order val="3"/>
          <c:tx>
            <c:strRef>
              <c:f>Sheet1!$B$18</c:f>
              <c:strCache>
                <c:ptCount val="1"/>
                <c:pt idx="0">
                  <c:v>ΔrpsU2 pF-rpsU2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Sheet1!$C$14:$H$14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Sheet1!$C$18:$H$18</c:f>
              <c:numCache>
                <c:formatCode>0.000</c:formatCode>
                <c:ptCount val="6"/>
                <c:pt idx="0">
                  <c:v>8.8499999999999995E-2</c:v>
                </c:pt>
                <c:pt idx="1">
                  <c:v>0.14799999999999999</c:v>
                </c:pt>
                <c:pt idx="2">
                  <c:v>0.26150000000000001</c:v>
                </c:pt>
                <c:pt idx="3">
                  <c:v>0.36199999999999999</c:v>
                </c:pt>
                <c:pt idx="4">
                  <c:v>0.50900000000000001</c:v>
                </c:pt>
                <c:pt idx="5">
                  <c:v>1.3119999999999998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D1-4065-AFF8-594A39856917}"/>
            </c:ext>
          </c:extLst>
        </c:ser>
        <c:ser>
          <c:idx val="4"/>
          <c:order val="4"/>
          <c:tx>
            <c:strRef>
              <c:f>Sheet1!$B$19</c:f>
              <c:strCache>
                <c:ptCount val="1"/>
                <c:pt idx="0">
                  <c:v>ΔrpsU2 pF-rpsU3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Sheet1!$C$14:$H$14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Sheet1!$C$19:$H$19</c:f>
              <c:numCache>
                <c:formatCode>0.000</c:formatCode>
                <c:ptCount val="6"/>
                <c:pt idx="0">
                  <c:v>8.7499999999999994E-2</c:v>
                </c:pt>
                <c:pt idx="1">
                  <c:v>0.13150000000000001</c:v>
                </c:pt>
                <c:pt idx="2">
                  <c:v>0.20600000000000002</c:v>
                </c:pt>
                <c:pt idx="3">
                  <c:v>0.27050000000000002</c:v>
                </c:pt>
                <c:pt idx="4">
                  <c:v>0.36749999999999999</c:v>
                </c:pt>
                <c:pt idx="5">
                  <c:v>0.86499999999999999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D1-4065-AFF8-594A39856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483664"/>
        <c:axId val="1886777488"/>
      </c:scatterChart>
      <c:valAx>
        <c:axId val="1886483664"/>
        <c:scaling>
          <c:orientation val="minMax"/>
          <c:max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777488"/>
        <c:crossesAt val="1.0000000000000002E-2"/>
        <c:crossBetween val="midCat"/>
      </c:valAx>
      <c:valAx>
        <c:axId val="1886777488"/>
        <c:scaling>
          <c:logBase val="10"/>
          <c:orientation val="minMax"/>
          <c:max val="1.8"/>
          <c:min val="5.000000000000001E-2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Optical Density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483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 (Averages)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Sheet1!$B$15</c:f>
              <c:strCache>
                <c:ptCount val="1"/>
                <c:pt idx="0">
                  <c:v>LVS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Sheet1!$C$14:$H$14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Sheet1!$C$15:$H$15</c:f>
              <c:numCache>
                <c:formatCode>0.000</c:formatCode>
                <c:ptCount val="6"/>
                <c:pt idx="0">
                  <c:v>8.8499999999999995E-2</c:v>
                </c:pt>
                <c:pt idx="1">
                  <c:v>0.159</c:v>
                </c:pt>
                <c:pt idx="2">
                  <c:v>0.30049999999999999</c:v>
                </c:pt>
                <c:pt idx="3">
                  <c:v>0.41449999999999998</c:v>
                </c:pt>
                <c:pt idx="4">
                  <c:v>0.59099999999999997</c:v>
                </c:pt>
                <c:pt idx="5">
                  <c:v>1.4384999999999999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D6-41C0-A9C5-D158D40888CC}"/>
            </c:ext>
          </c:extLst>
        </c:ser>
        <c:ser>
          <c:idx val="1"/>
          <c:order val="1"/>
          <c:tx>
            <c:strRef>
              <c:f>Sheet1!$B$16</c:f>
              <c:strCache>
                <c:ptCount val="1"/>
                <c:pt idx="0">
                  <c:v>ΔrpsU2 pF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Sheet1!$C$14:$H$14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Sheet1!$C$16:$H$16</c:f>
              <c:numCache>
                <c:formatCode>0.000</c:formatCode>
                <c:ptCount val="6"/>
                <c:pt idx="0">
                  <c:v>8.6499999999999994E-2</c:v>
                </c:pt>
                <c:pt idx="1">
                  <c:v>0.13350000000000001</c:v>
                </c:pt>
                <c:pt idx="2">
                  <c:v>0.219</c:v>
                </c:pt>
                <c:pt idx="3">
                  <c:v>0.28900000000000003</c:v>
                </c:pt>
                <c:pt idx="4">
                  <c:v>0.39400000000000002</c:v>
                </c:pt>
                <c:pt idx="5">
                  <c:v>0.753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D6-41C0-A9C5-D158D40888CC}"/>
            </c:ext>
          </c:extLst>
        </c:ser>
        <c:ser>
          <c:idx val="2"/>
          <c:order val="2"/>
          <c:tx>
            <c:strRef>
              <c:f>Sheet1!$B$17</c:f>
              <c:strCache>
                <c:ptCount val="1"/>
                <c:pt idx="0">
                  <c:v>ΔrpsU2 pF-rpsU1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Sheet1!$C$14:$H$14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Sheet1!$C$17:$H$17</c:f>
              <c:numCache>
                <c:formatCode>0.000</c:formatCode>
                <c:ptCount val="6"/>
                <c:pt idx="0">
                  <c:v>9.4E-2</c:v>
                </c:pt>
                <c:pt idx="1">
                  <c:v>0.14699999999999999</c:v>
                </c:pt>
                <c:pt idx="2">
                  <c:v>0.25900000000000001</c:v>
                </c:pt>
                <c:pt idx="3">
                  <c:v>0.35899999999999999</c:v>
                </c:pt>
                <c:pt idx="4">
                  <c:v>0.51200000000000001</c:v>
                </c:pt>
                <c:pt idx="5">
                  <c:v>1.2715000000000001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D6-41C0-A9C5-D158D40888CC}"/>
            </c:ext>
          </c:extLst>
        </c:ser>
        <c:ser>
          <c:idx val="3"/>
          <c:order val="3"/>
          <c:tx>
            <c:strRef>
              <c:f>Sheet1!$B$18</c:f>
              <c:strCache>
                <c:ptCount val="1"/>
                <c:pt idx="0">
                  <c:v>ΔrpsU2 pF-rpsU2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Sheet1!$C$14:$H$14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Sheet1!$C$18:$H$18</c:f>
              <c:numCache>
                <c:formatCode>0.000</c:formatCode>
                <c:ptCount val="6"/>
                <c:pt idx="0">
                  <c:v>8.8499999999999995E-2</c:v>
                </c:pt>
                <c:pt idx="1">
                  <c:v>0.14799999999999999</c:v>
                </c:pt>
                <c:pt idx="2">
                  <c:v>0.26150000000000001</c:v>
                </c:pt>
                <c:pt idx="3">
                  <c:v>0.36199999999999999</c:v>
                </c:pt>
                <c:pt idx="4">
                  <c:v>0.50900000000000001</c:v>
                </c:pt>
                <c:pt idx="5">
                  <c:v>1.3119999999999998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D6-41C0-A9C5-D158D40888CC}"/>
            </c:ext>
          </c:extLst>
        </c:ser>
        <c:ser>
          <c:idx val="4"/>
          <c:order val="4"/>
          <c:tx>
            <c:strRef>
              <c:f>Sheet1!$B$19</c:f>
              <c:strCache>
                <c:ptCount val="1"/>
                <c:pt idx="0">
                  <c:v>ΔrpsU2 pF-rpsU3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Sheet1!$C$14:$H$14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Sheet1!$C$19:$H$19</c:f>
              <c:numCache>
                <c:formatCode>0.000</c:formatCode>
                <c:ptCount val="6"/>
                <c:pt idx="0">
                  <c:v>8.7499999999999994E-2</c:v>
                </c:pt>
                <c:pt idx="1">
                  <c:v>0.13150000000000001</c:v>
                </c:pt>
                <c:pt idx="2">
                  <c:v>0.20600000000000002</c:v>
                </c:pt>
                <c:pt idx="3">
                  <c:v>0.27050000000000002</c:v>
                </c:pt>
                <c:pt idx="4">
                  <c:v>0.36749999999999999</c:v>
                </c:pt>
                <c:pt idx="5">
                  <c:v>0.86499999999999999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D6-41C0-A9C5-D158D4088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483664"/>
        <c:axId val="1886777488"/>
      </c:scatterChart>
      <c:valAx>
        <c:axId val="1886483664"/>
        <c:scaling>
          <c:orientation val="minMax"/>
          <c:max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777488"/>
        <c:crossesAt val="1.0000000000000002E-2"/>
        <c:crossBetween val="midCat"/>
      </c:valAx>
      <c:valAx>
        <c:axId val="1886777488"/>
        <c:scaling>
          <c:logBase val="10"/>
          <c:orientation val="minMax"/>
          <c:max val="1.8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Optical Density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483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530224</xdr:colOff>
      <xdr:row>20</xdr:row>
      <xdr:rowOff>47624</xdr:rowOff>
    </xdr:from>
    <xdr:to>
      <xdr:col>16</xdr:col>
      <xdr:colOff>400050</xdr:colOff>
      <xdr:row>43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3D806F-3BB6-4A1D-A7A7-D1B8FE5FE2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879474</xdr:colOff>
      <xdr:row>20</xdr:row>
      <xdr:rowOff>50800</xdr:rowOff>
    </xdr:from>
    <xdr:to>
      <xdr:col>10</xdr:col>
      <xdr:colOff>476249</xdr:colOff>
      <xdr:row>37</xdr:row>
      <xdr:rowOff>34925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E27F28-060B-4B05-9BD6-D12AEAF4A7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304800</xdr:colOff>
      <xdr:row>16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434144-9AE3-46B7-805B-256834C5C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D3C0-1C1C-4E0D-B43C-C84B4713E084}">
  <dimension ref="A1:N19"/>
  <sheetViews>
    <sheetView tabSelected="1" topLeftCell="D1" workbookViewId="0">
      <selection activeCell="P4" sqref="P4"/>
    </sheetView>
  </sheetViews>
  <sheetFormatPr defaultRowHeight="14.5" x14ac:dyDescent="0.35"/>
  <cols>
    <col min="2" max="2" width="14.7265625" customWidth="1"/>
    <col min="12" max="12" width="14.7265625" customWidth="1"/>
    <col min="13" max="13" width="13.81640625" customWidth="1"/>
  </cols>
  <sheetData>
    <row r="1" spans="1:14" x14ac:dyDescent="0.35">
      <c r="C1">
        <v>0</v>
      </c>
      <c r="D1">
        <v>2</v>
      </c>
      <c r="E1">
        <v>4</v>
      </c>
      <c r="F1">
        <v>5.5</v>
      </c>
      <c r="G1" s="3">
        <v>7.5</v>
      </c>
      <c r="H1">
        <v>25</v>
      </c>
    </row>
    <row r="2" spans="1:14" x14ac:dyDescent="0.35">
      <c r="A2" s="4">
        <v>1</v>
      </c>
      <c r="B2" t="s">
        <v>0</v>
      </c>
      <c r="C2" s="2">
        <v>8.5999999999999993E-2</v>
      </c>
      <c r="D2">
        <v>0.16</v>
      </c>
      <c r="E2">
        <v>0.30399999999999999</v>
      </c>
      <c r="F2" s="2">
        <v>0.41899999999999998</v>
      </c>
      <c r="G2" s="2">
        <v>0.59799999999999998</v>
      </c>
      <c r="H2" s="2">
        <v>1.4550000000000001</v>
      </c>
    </row>
    <row r="3" spans="1:14" x14ac:dyDescent="0.35">
      <c r="A3" s="4">
        <v>2</v>
      </c>
      <c r="B3" t="s">
        <v>1</v>
      </c>
      <c r="C3" s="2">
        <v>9.0999999999999998E-2</v>
      </c>
      <c r="D3">
        <v>0.158</v>
      </c>
      <c r="E3">
        <v>0.29699999999999999</v>
      </c>
      <c r="F3" s="2">
        <v>0.41</v>
      </c>
      <c r="G3" s="2">
        <v>0.58399999999999996</v>
      </c>
      <c r="H3" s="2">
        <v>1.4219999999999999</v>
      </c>
      <c r="L3" t="s">
        <v>15</v>
      </c>
      <c r="M3" t="s">
        <v>16</v>
      </c>
      <c r="N3" t="s">
        <v>18</v>
      </c>
    </row>
    <row r="4" spans="1:14" x14ac:dyDescent="0.35">
      <c r="A4" s="4">
        <v>3</v>
      </c>
      <c r="B4" s="1" t="s">
        <v>2</v>
      </c>
      <c r="C4" s="2">
        <v>8.4000000000000005E-2</v>
      </c>
      <c r="D4">
        <v>0.128</v>
      </c>
      <c r="E4">
        <v>0.21</v>
      </c>
      <c r="F4" s="2">
        <v>0.27700000000000002</v>
      </c>
      <c r="G4" s="2">
        <v>0.38100000000000001</v>
      </c>
      <c r="H4" s="2">
        <v>0.74399999999999999</v>
      </c>
      <c r="L4" t="s">
        <v>10</v>
      </c>
      <c r="M4">
        <f>120/(3.3*LOG(E15/D15))</f>
        <v>131.53910174270109</v>
      </c>
      <c r="N4">
        <f>90/(3.3*LOG(F15/E15))</f>
        <v>195.25140207072721</v>
      </c>
    </row>
    <row r="5" spans="1:14" x14ac:dyDescent="0.35">
      <c r="A5" s="4">
        <v>4</v>
      </c>
      <c r="B5" s="1" t="s">
        <v>3</v>
      </c>
      <c r="C5" s="2">
        <v>8.8999999999999996E-2</v>
      </c>
      <c r="D5">
        <v>0.13900000000000001</v>
      </c>
      <c r="E5">
        <v>0.22800000000000001</v>
      </c>
      <c r="F5" s="2">
        <v>0.30099999999999999</v>
      </c>
      <c r="G5" s="2">
        <v>0.40699999999999997</v>
      </c>
      <c r="H5" s="2">
        <v>0.76200000000000001</v>
      </c>
      <c r="L5" s="1" t="s">
        <v>11</v>
      </c>
      <c r="M5">
        <f t="shared" ref="M5:M8" si="0">120/(3.3*LOG(E16/D16))</f>
        <v>169.16242275907913</v>
      </c>
      <c r="N5">
        <f t="shared" ref="N5:N8" si="1">90/(3.3*LOG(F16/E16))</f>
        <v>226.41663105395136</v>
      </c>
    </row>
    <row r="6" spans="1:14" x14ac:dyDescent="0.35">
      <c r="A6" s="4">
        <v>5</v>
      </c>
      <c r="B6" s="1" t="s">
        <v>6</v>
      </c>
      <c r="C6" s="2">
        <v>8.6999999999999994E-2</v>
      </c>
      <c r="D6">
        <v>0.15</v>
      </c>
      <c r="E6">
        <v>0.26700000000000002</v>
      </c>
      <c r="F6" s="2">
        <v>0.36699999999999999</v>
      </c>
      <c r="G6" s="2">
        <v>0.52300000000000002</v>
      </c>
      <c r="H6" s="2">
        <v>1.282</v>
      </c>
      <c r="L6" s="1" t="s">
        <v>12</v>
      </c>
      <c r="M6">
        <f t="shared" si="0"/>
        <v>147.83021885842791</v>
      </c>
      <c r="N6">
        <f t="shared" si="1"/>
        <v>192.33956032598212</v>
      </c>
    </row>
    <row r="7" spans="1:14" x14ac:dyDescent="0.35">
      <c r="A7" s="4">
        <v>6</v>
      </c>
      <c r="B7" s="1" t="s">
        <v>7</v>
      </c>
      <c r="C7" s="2">
        <v>9.4E-2</v>
      </c>
      <c r="D7">
        <v>0.14699999999999999</v>
      </c>
      <c r="E7">
        <v>0.25900000000000001</v>
      </c>
      <c r="F7" s="2">
        <v>0.35899999999999999</v>
      </c>
      <c r="G7" s="2">
        <v>0.51200000000000001</v>
      </c>
      <c r="H7" s="2">
        <v>1.2609999999999999</v>
      </c>
      <c r="L7" s="1" t="s">
        <v>13</v>
      </c>
      <c r="M7">
        <f t="shared" si="0"/>
        <v>147.09615156322471</v>
      </c>
      <c r="N7">
        <f t="shared" si="1"/>
        <v>193.09919468857368</v>
      </c>
    </row>
    <row r="8" spans="1:14" x14ac:dyDescent="0.35">
      <c r="A8" s="4">
        <v>7</v>
      </c>
      <c r="B8" s="1" t="s">
        <v>5</v>
      </c>
      <c r="C8" s="2">
        <v>8.6999999999999994E-2</v>
      </c>
      <c r="D8">
        <v>0.14399999999999999</v>
      </c>
      <c r="E8">
        <v>0.25600000000000001</v>
      </c>
      <c r="F8" s="2">
        <v>0.35199999999999998</v>
      </c>
      <c r="G8" s="2">
        <v>0.495</v>
      </c>
      <c r="H8" s="2">
        <v>1.3089999999999999</v>
      </c>
      <c r="L8" s="1" t="s">
        <v>14</v>
      </c>
      <c r="M8">
        <f t="shared" si="0"/>
        <v>186.53617838157001</v>
      </c>
      <c r="N8">
        <f t="shared" si="1"/>
        <v>230.5385964446871</v>
      </c>
    </row>
    <row r="9" spans="1:14" x14ac:dyDescent="0.35">
      <c r="A9" s="4">
        <v>8</v>
      </c>
      <c r="B9" s="1" t="s">
        <v>4</v>
      </c>
      <c r="C9" s="2">
        <v>0.09</v>
      </c>
      <c r="D9">
        <v>0.152</v>
      </c>
      <c r="E9">
        <v>0.26700000000000002</v>
      </c>
      <c r="F9" s="2">
        <v>0.372</v>
      </c>
      <c r="G9" s="2">
        <v>0.52300000000000002</v>
      </c>
      <c r="H9" s="2">
        <v>1.3149999999999999</v>
      </c>
    </row>
    <row r="10" spans="1:14" x14ac:dyDescent="0.35">
      <c r="A10" s="4">
        <v>9</v>
      </c>
      <c r="B10" s="1" t="s">
        <v>8</v>
      </c>
      <c r="C10" s="2">
        <v>8.5000000000000006E-2</v>
      </c>
      <c r="D10">
        <v>0.129</v>
      </c>
      <c r="E10">
        <v>0.19900000000000001</v>
      </c>
      <c r="F10" s="2">
        <v>0.26200000000000001</v>
      </c>
      <c r="G10" s="2">
        <v>0.35599999999999998</v>
      </c>
      <c r="H10" s="2">
        <v>0.84399999999999997</v>
      </c>
    </row>
    <row r="11" spans="1:14" x14ac:dyDescent="0.35">
      <c r="A11" s="4">
        <v>10</v>
      </c>
      <c r="B11" s="1" t="s">
        <v>9</v>
      </c>
      <c r="C11" s="2">
        <v>0.09</v>
      </c>
      <c r="D11">
        <v>0.13400000000000001</v>
      </c>
      <c r="E11">
        <v>0.21299999999999999</v>
      </c>
      <c r="F11" s="2">
        <v>0.27900000000000003</v>
      </c>
      <c r="G11" s="2">
        <v>0.379</v>
      </c>
      <c r="H11" s="2">
        <v>0.88600000000000001</v>
      </c>
    </row>
    <row r="12" spans="1:14" x14ac:dyDescent="0.35">
      <c r="B12" s="1"/>
      <c r="C12" s="2"/>
      <c r="F12" s="2"/>
      <c r="G12" s="2"/>
    </row>
    <row r="13" spans="1:14" x14ac:dyDescent="0.35">
      <c r="B13" s="1" t="s">
        <v>17</v>
      </c>
      <c r="C13" s="2"/>
      <c r="F13" s="2"/>
      <c r="G13" s="2"/>
    </row>
    <row r="14" spans="1:14" x14ac:dyDescent="0.35">
      <c r="C14">
        <v>0</v>
      </c>
      <c r="D14">
        <v>2</v>
      </c>
      <c r="E14">
        <v>4</v>
      </c>
      <c r="F14">
        <v>5.5</v>
      </c>
      <c r="G14" s="3">
        <v>7.5</v>
      </c>
      <c r="H14">
        <v>24</v>
      </c>
    </row>
    <row r="15" spans="1:14" x14ac:dyDescent="0.35">
      <c r="B15" t="s">
        <v>10</v>
      </c>
      <c r="C15" s="2">
        <f>AVERAGE(C2:C3)</f>
        <v>8.8499999999999995E-2</v>
      </c>
      <c r="D15" s="2">
        <f t="shared" ref="D15:H15" si="2">AVERAGE(D2:D3)</f>
        <v>0.159</v>
      </c>
      <c r="E15" s="2">
        <f t="shared" si="2"/>
        <v>0.30049999999999999</v>
      </c>
      <c r="F15" s="2">
        <f t="shared" si="2"/>
        <v>0.41449999999999998</v>
      </c>
      <c r="G15" s="2">
        <f t="shared" si="2"/>
        <v>0.59099999999999997</v>
      </c>
      <c r="H15" s="2">
        <f t="shared" si="2"/>
        <v>1.4384999999999999</v>
      </c>
    </row>
    <row r="16" spans="1:14" x14ac:dyDescent="0.35">
      <c r="B16" s="1" t="s">
        <v>11</v>
      </c>
      <c r="C16" s="2">
        <f>AVERAGE(C4:C5)</f>
        <v>8.6499999999999994E-2</v>
      </c>
      <c r="D16" s="2">
        <f t="shared" ref="D16:H16" si="3">AVERAGE(D4:D5)</f>
        <v>0.13350000000000001</v>
      </c>
      <c r="E16" s="2">
        <f t="shared" si="3"/>
        <v>0.219</v>
      </c>
      <c r="F16" s="2">
        <f t="shared" si="3"/>
        <v>0.28900000000000003</v>
      </c>
      <c r="G16" s="2">
        <f t="shared" si="3"/>
        <v>0.39400000000000002</v>
      </c>
      <c r="H16" s="2">
        <f t="shared" si="3"/>
        <v>0.753</v>
      </c>
    </row>
    <row r="17" spans="2:8" x14ac:dyDescent="0.35">
      <c r="B17" s="1" t="s">
        <v>19</v>
      </c>
      <c r="C17" s="2">
        <f>AVERAGE(C7)</f>
        <v>9.4E-2</v>
      </c>
      <c r="D17" s="2">
        <f t="shared" ref="D17:G17" si="4">AVERAGE(D7)</f>
        <v>0.14699999999999999</v>
      </c>
      <c r="E17" s="2">
        <f t="shared" si="4"/>
        <v>0.25900000000000001</v>
      </c>
      <c r="F17" s="2">
        <f t="shared" si="4"/>
        <v>0.35899999999999999</v>
      </c>
      <c r="G17" s="2">
        <f t="shared" si="4"/>
        <v>0.51200000000000001</v>
      </c>
      <c r="H17" s="2">
        <f>AVERAGE(H6:H7)</f>
        <v>1.2715000000000001</v>
      </c>
    </row>
    <row r="18" spans="2:8" x14ac:dyDescent="0.35">
      <c r="B18" s="1" t="s">
        <v>20</v>
      </c>
      <c r="C18" s="2">
        <f>AVERAGE(C8:C9)</f>
        <v>8.8499999999999995E-2</v>
      </c>
      <c r="D18" s="2">
        <f t="shared" ref="D18:H18" si="5">AVERAGE(D8:D9)</f>
        <v>0.14799999999999999</v>
      </c>
      <c r="E18" s="2">
        <f t="shared" si="5"/>
        <v>0.26150000000000001</v>
      </c>
      <c r="F18" s="2">
        <f t="shared" si="5"/>
        <v>0.36199999999999999</v>
      </c>
      <c r="G18" s="2">
        <f t="shared" si="5"/>
        <v>0.50900000000000001</v>
      </c>
      <c r="H18" s="2">
        <f t="shared" si="5"/>
        <v>1.3119999999999998</v>
      </c>
    </row>
    <row r="19" spans="2:8" x14ac:dyDescent="0.35">
      <c r="B19" s="1" t="s">
        <v>21</v>
      </c>
      <c r="C19" s="2">
        <f>AVERAGE(C10:C11)</f>
        <v>8.7499999999999994E-2</v>
      </c>
      <c r="D19" s="2">
        <f t="shared" ref="D19:H19" si="6">AVERAGE(D10:D11)</f>
        <v>0.13150000000000001</v>
      </c>
      <c r="E19" s="2">
        <f t="shared" si="6"/>
        <v>0.20600000000000002</v>
      </c>
      <c r="F19" s="2">
        <f t="shared" si="6"/>
        <v>0.27050000000000002</v>
      </c>
      <c r="G19" s="2">
        <f t="shared" si="6"/>
        <v>0.36749999999999999</v>
      </c>
      <c r="H19" s="2">
        <f t="shared" si="6"/>
        <v>0.86499999999999999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CE441-5054-4F2E-ACA7-343AD23B2933}">
  <dimension ref="A1"/>
  <sheetViews>
    <sheetView workbookViewId="0"/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2019-05-24T14:59:16Z</dcterms:created>
  <dcterms:modified xsi:type="dcterms:W3CDTF">2020-03-27T23:12:47Z</dcterms:modified>
</cp:coreProperties>
</file>